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65" windowWidth="13095" windowHeight="11280" activeTab="1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4" i="1"/>
  <c r="A5" i="2" l="1"/>
  <c r="C14" i="2" l="1"/>
  <c r="C11" i="2"/>
  <c r="C19" i="2" l="1"/>
  <c r="C18" i="2" s="1"/>
  <c r="D17" i="1" l="1"/>
  <c r="D18" i="1"/>
  <c r="D10" i="1"/>
</calcChain>
</file>

<file path=xl/sharedStrings.xml><?xml version="1.0" encoding="utf-8"?>
<sst xmlns="http://schemas.openxmlformats.org/spreadsheetml/2006/main" count="58" uniqueCount="47">
  <si>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</si>
  <si>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</si>
  <si>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</si>
  <si>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</si>
  <si>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</si>
  <si>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</si>
  <si>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</si>
  <si>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</si>
  <si>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</si>
  <si>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</si>
  <si>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</si>
  <si>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</si>
  <si>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</si>
  <si>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</si>
  <si>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</si>
  <si>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</si>
  <si>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</si>
  <si>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</si>
  <si>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</si>
  <si>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</si>
  <si>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</si>
  <si>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</si>
  <si>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</si>
  <si>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</si>
  <si>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</si>
  <si>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</si>
  <si>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</si>
  <si>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</si>
  <si>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</si>
  <si>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</si>
  <si>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</si>
  <si>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</si>
  <si>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</si>
  <si>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</si>
  <si>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</si>
  <si>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</si>
  <si>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</si>
  <si>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</si>
  <si>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 Перетычиха, с.Единка, Тернейский МР</t>
  </si>
  <si>
    <t>Расходы на производство электрической энергии</t>
  </si>
  <si>
    <t>Всего расходов</t>
  </si>
  <si>
    <t>Валовая прибыль (убыток) от реализации электрической энергии 
(п.5 - п.7)</t>
  </si>
  <si>
    <t>Субсидия на возмещение затрат или недополученных доходов, возникающих в связи с установлением тарифов для населения на электрическую энергию</t>
  </si>
  <si>
    <t xml:space="preserve">КГУП "Примтеплоэнерго" в сфере электроснабжения на 2021 год </t>
  </si>
  <si>
    <t>Прогноз на 2021 год
(тыс.руб. без НДС)</t>
  </si>
  <si>
    <t>Прогноз 2021 года</t>
  </si>
  <si>
    <t>КГУП "Примтеплоэнерго" в сфере электроснабжения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</si>
</sst>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zoomScale="85" zoomScaleNormal="85" workbookViewId="0">
      <selection activeCell="D22" sqref="D22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46</v>
      </c>
      <c r="B3" s="33"/>
      <c r="C3" s="33"/>
      <c r="D3" s="33"/>
    </row>
    <row r="4" spans="1:4" ht="35.25" customHeight="1" x14ac:dyDescent="0.25">
      <c r="A4" s="26" t="s">
        <v>38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45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466.68712237863008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436.36505664654175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10.109484243664937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392.25080000000003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356.09399999999999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36</v>
      </c>
      <c r="C14" s="19" t="s">
        <v>18</v>
      </c>
      <c r="D14" s="3">
        <v>2476.4472719999999</v>
      </c>
    </row>
    <row r="15" spans="1:4" ht="47.25" x14ac:dyDescent="0.2">
      <c r="A15" s="4">
        <f>A14+1</f>
        <v>6</v>
      </c>
      <c r="B15" s="2" t="s">
        <v>42</v>
      </c>
      <c r="C15" s="21" t="s">
        <v>18</v>
      </c>
      <c r="D15" s="5">
        <v>15364.105080000001</v>
      </c>
    </row>
    <row r="16" spans="1:4" ht="23.25" customHeight="1" x14ac:dyDescent="0.2">
      <c r="A16" s="1">
        <f>A15+1</f>
        <v>7</v>
      </c>
      <c r="B16" s="2" t="s">
        <v>39</v>
      </c>
      <c r="C16" s="19" t="s">
        <v>18</v>
      </c>
      <c r="D16" s="3">
        <v>24815.674424859979</v>
      </c>
    </row>
    <row r="17" spans="1:4" ht="33.75" customHeight="1" x14ac:dyDescent="0.2">
      <c r="A17" s="1">
        <f>A16+1</f>
        <v>8</v>
      </c>
      <c r="B17" s="2" t="s">
        <v>41</v>
      </c>
      <c r="C17" s="19" t="s">
        <v>18</v>
      </c>
      <c r="D17" s="3">
        <f>D14-D16</f>
        <v>-22339.227152859978</v>
      </c>
    </row>
    <row r="18" spans="1:4" ht="23.25" customHeight="1" x14ac:dyDescent="0.2">
      <c r="A18" s="1">
        <f>A17+1</f>
        <v>9</v>
      </c>
      <c r="B18" s="2" t="s">
        <v>37</v>
      </c>
      <c r="C18" s="19" t="s">
        <v>18</v>
      </c>
      <c r="D18" s="3">
        <f>D14+D15-D16</f>
        <v>-6975.1220728599765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zoomScale="85" zoomScaleNormal="85" workbookViewId="0">
      <selection activeCell="B14" sqref="B14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34</v>
      </c>
      <c r="B2" s="34"/>
      <c r="C2" s="34"/>
    </row>
    <row r="3" spans="1:3" ht="18" customHeight="1" x14ac:dyDescent="0.2">
      <c r="A3" s="34" t="s">
        <v>43</v>
      </c>
      <c r="B3" s="34"/>
      <c r="C3" s="34"/>
    </row>
    <row r="4" spans="1:3" ht="6.75" customHeight="1" x14ac:dyDescent="0.2"/>
    <row r="5" spans="1:3" ht="15.75" x14ac:dyDescent="0.25">
      <c r="A5" s="7" t="str">
        <f>осн.пок!A4</f>
        <v>с. Перетычиха, с.Единка, Тернейский МР</v>
      </c>
      <c r="C5" s="16"/>
    </row>
    <row r="6" spans="1:3" x14ac:dyDescent="0.2">
      <c r="A6" s="35" t="s">
        <v>19</v>
      </c>
      <c r="B6" s="35" t="s">
        <v>2</v>
      </c>
      <c r="C6" s="35" t="s">
        <v>44</v>
      </c>
    </row>
    <row r="7" spans="1:3" x14ac:dyDescent="0.2">
      <c r="A7" s="35"/>
      <c r="B7" s="35"/>
      <c r="C7" s="35"/>
    </row>
    <row r="8" spans="1:3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20</v>
      </c>
      <c r="C10" s="14">
        <v>13911.577685279675</v>
      </c>
    </row>
    <row r="11" spans="1:3" ht="33.75" customHeight="1" x14ac:dyDescent="0.2">
      <c r="A11" s="9" t="s">
        <v>8</v>
      </c>
      <c r="B11" s="10" t="s">
        <v>21</v>
      </c>
      <c r="C11" s="14">
        <f>C12+C13</f>
        <v>6064.6794661522017</v>
      </c>
    </row>
    <row r="12" spans="1:3" ht="19.5" customHeight="1" x14ac:dyDescent="0.2">
      <c r="A12" s="11" t="s">
        <v>22</v>
      </c>
      <c r="B12" s="12" t="s">
        <v>23</v>
      </c>
      <c r="C12" s="15">
        <v>4657.9719402090641</v>
      </c>
    </row>
    <row r="13" spans="1:3" ht="19.5" customHeight="1" x14ac:dyDescent="0.2">
      <c r="A13" s="11" t="s">
        <v>24</v>
      </c>
      <c r="B13" s="12" t="s">
        <v>25</v>
      </c>
      <c r="C13" s="15">
        <v>1406.7075259431374</v>
      </c>
    </row>
    <row r="14" spans="1:3" ht="26.25" customHeight="1" x14ac:dyDescent="0.2">
      <c r="A14" s="9" t="s">
        <v>10</v>
      </c>
      <c r="B14" s="10" t="s">
        <v>26</v>
      </c>
      <c r="C14" s="14">
        <f>C15+C16</f>
        <v>2314.8294145222198</v>
      </c>
    </row>
    <row r="15" spans="1:3" ht="19.5" customHeight="1" x14ac:dyDescent="0.2">
      <c r="A15" s="11" t="s">
        <v>27</v>
      </c>
      <c r="B15" s="12" t="s">
        <v>28</v>
      </c>
      <c r="C15" s="15">
        <v>2305.160907855553</v>
      </c>
    </row>
    <row r="16" spans="1:3" ht="19.5" customHeight="1" x14ac:dyDescent="0.2">
      <c r="A16" s="11" t="s">
        <v>29</v>
      </c>
      <c r="B16" s="12" t="s">
        <v>30</v>
      </c>
      <c r="C16" s="15">
        <v>9.6685066666666692</v>
      </c>
    </row>
    <row r="17" spans="1:3" ht="26.25" customHeight="1" x14ac:dyDescent="0.2">
      <c r="A17" s="9" t="s">
        <v>13</v>
      </c>
      <c r="B17" s="10" t="s">
        <v>31</v>
      </c>
      <c r="C17" s="14">
        <v>682.81</v>
      </c>
    </row>
    <row r="18" spans="1:3" ht="33.75" customHeight="1" x14ac:dyDescent="0.2">
      <c r="A18" s="9" t="s">
        <v>32</v>
      </c>
      <c r="B18" s="13" t="s">
        <v>35</v>
      </c>
      <c r="C18" s="14">
        <f>C19-C10-C11-C14-C17</f>
        <v>1841.7778589058821</v>
      </c>
    </row>
    <row r="19" spans="1:3" ht="26.25" customHeight="1" x14ac:dyDescent="0.2">
      <c r="A19" s="9" t="s">
        <v>33</v>
      </c>
      <c r="B19" s="10" t="s">
        <v>40</v>
      </c>
      <c r="C19" s="14">
        <f>осн.пок!D16</f>
        <v>24815.674424859979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Монакова Ирина Игоревна</cp:lastModifiedBy>
  <cp:lastPrinted>2019-05-16T07:27:09Z</cp:lastPrinted>
  <dcterms:created xsi:type="dcterms:W3CDTF">2018-05-25T06:46:55Z</dcterms:created>
  <dcterms:modified xsi:type="dcterms:W3CDTF">2023-05-18T06:26:50Z</dcterms:modified>
</cp:coreProperties>
</file>